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 tabRatio="603"/>
  </bookViews>
  <sheets>
    <sheet name="2018 год" sheetId="9" r:id="rId1"/>
    <sheet name="Лист1" sheetId="10" r:id="rId2"/>
  </sheets>
  <definedNames>
    <definedName name="_xlnm.Print_Titles" localSheetId="0">'2018 год'!$5:$7</definedName>
    <definedName name="_xlnm.Print_Area" localSheetId="0">'2018 год'!$A$1:$F$30</definedName>
  </definedNames>
  <calcPr calcId="152511"/>
</workbook>
</file>

<file path=xl/calcChain.xml><?xml version="1.0" encoding="utf-8"?>
<calcChain xmlns="http://schemas.openxmlformats.org/spreadsheetml/2006/main">
  <c r="D29" i="9" l="1"/>
  <c r="D28" i="9"/>
  <c r="D27" i="9"/>
  <c r="D21" i="9"/>
  <c r="D17" i="9"/>
  <c r="D14" i="9"/>
  <c r="D13" i="9"/>
  <c r="D10" i="9"/>
  <c r="F13" i="9" l="1"/>
  <c r="F29" i="9" l="1"/>
  <c r="F28" i="9"/>
  <c r="F27" i="9"/>
  <c r="E19" i="9"/>
  <c r="D19" i="9"/>
  <c r="F22" i="9"/>
  <c r="F21" i="9"/>
  <c r="F17" i="9"/>
  <c r="F15" i="9"/>
  <c r="E11" i="9"/>
  <c r="F19" i="9" l="1"/>
  <c r="D60" i="10"/>
  <c r="C59" i="10"/>
  <c r="D59" i="10" s="1"/>
  <c r="C58" i="10"/>
  <c r="D58" i="10" s="1"/>
  <c r="C53" i="10"/>
  <c r="C52" i="10"/>
  <c r="C51" i="10"/>
  <c r="C50" i="10"/>
  <c r="C49" i="10"/>
  <c r="C45" i="10"/>
  <c r="C44" i="10"/>
  <c r="E41" i="10"/>
  <c r="E38" i="10" s="1"/>
  <c r="D41" i="10"/>
  <c r="C39" i="10"/>
  <c r="C38" i="10"/>
  <c r="E37" i="10"/>
  <c r="E45" i="10" s="1"/>
  <c r="E36" i="10"/>
  <c r="E35" i="10"/>
  <c r="E44" i="10" s="1"/>
  <c r="D35" i="10"/>
  <c r="D33" i="10" s="1"/>
  <c r="C33" i="10"/>
  <c r="E32" i="10"/>
  <c r="F32" i="10" s="1"/>
  <c r="E31" i="10"/>
  <c r="F31" i="10" s="1"/>
  <c r="E30" i="10"/>
  <c r="F30" i="10" s="1"/>
  <c r="E29" i="10"/>
  <c r="F29" i="10" s="1"/>
  <c r="D27" i="10"/>
  <c r="C27" i="10"/>
  <c r="E22" i="10"/>
  <c r="F22" i="10" s="1"/>
  <c r="E21" i="10"/>
  <c r="F21" i="10" s="1"/>
  <c r="E20" i="10"/>
  <c r="D19" i="10"/>
  <c r="D18" i="10"/>
  <c r="D13" i="10"/>
  <c r="D10" i="10" s="1"/>
  <c r="C13" i="10"/>
  <c r="C10" i="10" s="1"/>
  <c r="E12" i="10"/>
  <c r="F12" i="10" s="1"/>
  <c r="F9" i="10"/>
  <c r="E13" i="10" l="1"/>
  <c r="E10" i="10" s="1"/>
  <c r="F41" i="10"/>
  <c r="F38" i="10" s="1"/>
  <c r="C25" i="10"/>
  <c r="C23" i="10" s="1"/>
  <c r="C48" i="10"/>
  <c r="C47" i="10" s="1"/>
  <c r="E18" i="10"/>
  <c r="E33" i="10"/>
  <c r="F34" i="10" s="1"/>
  <c r="F20" i="10"/>
  <c r="F18" i="10" s="1"/>
  <c r="D16" i="10"/>
  <c r="D38" i="10"/>
  <c r="F39" i="10" s="1"/>
  <c r="F37" i="10"/>
  <c r="F45" i="10" s="1"/>
  <c r="D25" i="10"/>
  <c r="F27" i="10"/>
  <c r="F35" i="10"/>
  <c r="E27" i="10"/>
  <c r="F36" i="10"/>
  <c r="K23" i="10"/>
  <c r="F11" i="10" l="1"/>
  <c r="E7" i="10"/>
  <c r="F13" i="10"/>
  <c r="F10" i="10" s="1"/>
  <c r="D23" i="10"/>
  <c r="F16" i="10"/>
  <c r="D7" i="10"/>
  <c r="F28" i="10"/>
  <c r="E25" i="10"/>
  <c r="E23" i="10" s="1"/>
  <c r="C21" i="10"/>
  <c r="F44" i="10"/>
  <c r="F33" i="10"/>
  <c r="F25" i="10" s="1"/>
  <c r="F23" i="10" s="1"/>
  <c r="K22" i="10"/>
  <c r="F7" i="10" l="1"/>
  <c r="F8" i="10"/>
  <c r="D24" i="10"/>
  <c r="E43" i="10"/>
  <c r="D43" i="10"/>
  <c r="C18" i="10"/>
  <c r="D66" i="10" l="1"/>
  <c r="C7" i="10"/>
  <c r="C66" i="10" l="1"/>
  <c r="F10" i="9" l="1"/>
  <c r="E8" i="9" l="1"/>
  <c r="D25" i="9"/>
  <c r="D23" i="9" l="1"/>
  <c r="E25" i="9"/>
  <c r="E23" i="9" s="1"/>
  <c r="E30" i="9" s="1"/>
  <c r="F25" i="9" l="1"/>
  <c r="F23" i="9" s="1"/>
  <c r="D11" i="9"/>
  <c r="F14" i="9"/>
  <c r="D8" i="9" l="1"/>
  <c r="D30" i="9" s="1"/>
  <c r="F11" i="9"/>
  <c r="F8" i="9" s="1"/>
  <c r="F30" i="9" s="1"/>
  <c r="C11" i="9"/>
  <c r="C25" i="9" l="1"/>
  <c r="C23" i="9" l="1"/>
  <c r="C19" i="9" l="1"/>
  <c r="C8" i="9" l="1"/>
  <c r="C30" i="9" s="1"/>
</calcChain>
</file>

<file path=xl/sharedStrings.xml><?xml version="1.0" encoding="utf-8"?>
<sst xmlns="http://schemas.openxmlformats.org/spreadsheetml/2006/main" count="128" uniqueCount="95">
  <si>
    <t>№ п/п</t>
  </si>
  <si>
    <t>Наименование</t>
  </si>
  <si>
    <t>1.</t>
  </si>
  <si>
    <t>2.</t>
  </si>
  <si>
    <t>3.</t>
  </si>
  <si>
    <t>4.</t>
  </si>
  <si>
    <t>1. ДОХОДЫ - всего</t>
  </si>
  <si>
    <t>в том числе:</t>
  </si>
  <si>
    <t>5.</t>
  </si>
  <si>
    <t>акцизы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Федерации, подлежащих зачислению в местный бюджет по установленным дифференцированным нормативам отчислений</t>
  </si>
  <si>
    <t>транспортный налог</t>
  </si>
  <si>
    <t>денежные взыскания (штрафы) за нарушение правил перевозки крупногабаритных и тяжеловесных грузов по автомобильным дорогам общего пользования местного значения городских округов</t>
  </si>
  <si>
    <t>поступления в виде субсидий и иных межбюджетных трансфертов из бюджетов бюджетной системы Российской Федерации в целях софинансирования расходов на осуществление дорожной деятельности в отношении автомобильных дорог общего пользования местного значения муниципального образования</t>
  </si>
  <si>
    <t>поступления сумм в возмещение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грузов, зачисляемые в бюджеты городских округов</t>
  </si>
  <si>
    <t>СМЕТА</t>
  </si>
  <si>
    <t xml:space="preserve"> доходов и расходов муниципального дорожного фонда муниципального образования </t>
  </si>
  <si>
    <t>безвозмездные поступления от физических и юридических лиц на финансовое обеспечение дорожной деятельности, в том числе добровольных пожертвований, в отношении автомобильных дорог общего пользования местного значения</t>
  </si>
  <si>
    <t>в том числе от следующих видов доходов:</t>
  </si>
  <si>
    <t>из них:</t>
  </si>
  <si>
    <t>1.1.</t>
  </si>
  <si>
    <t>1.2.</t>
  </si>
  <si>
    <t>1.3.</t>
  </si>
  <si>
    <t xml:space="preserve">налога, взимаемого в связи с применением упрощенной системы налогообложения </t>
  </si>
  <si>
    <t>иные налоги: НДФЛ</t>
  </si>
  <si>
    <t>2.2.</t>
  </si>
  <si>
    <t>2.1.</t>
  </si>
  <si>
    <t>2. РАСХОДЫ</t>
  </si>
  <si>
    <t xml:space="preserve"> Обеспечение, реконструкция   капитального ремонта, содержание и ремонт автомобильных дорог  местного значения</t>
  </si>
  <si>
    <t>2.1.1.</t>
  </si>
  <si>
    <t>2.1.2.</t>
  </si>
  <si>
    <t xml:space="preserve">Часть общих доходов местного бюджета в размере, устанавливаемом решением о местном бюджете </t>
  </si>
  <si>
    <t>тыс. руб.</t>
  </si>
  <si>
    <t>за счет остатка части общих доходов на 01.01.2017</t>
  </si>
  <si>
    <t xml:space="preserve">в том числе: </t>
  </si>
  <si>
    <t xml:space="preserve">соф-е </t>
  </si>
  <si>
    <t>Остаток средств фонда на 1 января 2017 г.</t>
  </si>
  <si>
    <t>Средства бюджета в размере прогнозируемых поступлений всего, в том числе:</t>
  </si>
  <si>
    <t>2.3.</t>
  </si>
  <si>
    <t>2.4.</t>
  </si>
  <si>
    <r>
      <t xml:space="preserve"> Капитальный  ремонт и ремонт дворовых территорий и проездов к ним </t>
    </r>
    <r>
      <rPr>
        <b/>
        <sz val="12"/>
        <rFont val="Times New Roman"/>
        <family val="1"/>
        <charset val="204"/>
      </rPr>
      <t xml:space="preserve"> (п. 1.2. Программы)</t>
    </r>
  </si>
  <si>
    <t>за счет средств МБ  ЦСТ 19 0 01 28200</t>
  </si>
  <si>
    <t>за счет средств МБ  ЦСТ 19 0 01 28120</t>
  </si>
  <si>
    <r>
      <t xml:space="preserve"> Капитальный ремонт и ремонт автомобильных дорог общего пользования населенных пунктов </t>
    </r>
    <r>
      <rPr>
        <b/>
        <sz val="12"/>
        <rFont val="Times New Roman"/>
        <family val="1"/>
        <charset val="204"/>
      </rPr>
      <t>п. 1.1.(2.3.)  программы</t>
    </r>
  </si>
  <si>
    <r>
      <t xml:space="preserve"> Содержание и ремонт автомобильных дорог местного значения  ЦСТ 19 0 01 28110 </t>
    </r>
    <r>
      <rPr>
        <b/>
        <sz val="12"/>
        <rFont val="Times New Roman"/>
        <family val="1"/>
        <charset val="204"/>
      </rPr>
      <t>** (п. 1.1.1. программы) ВР 244/853</t>
    </r>
  </si>
  <si>
    <t>за счет средств субсидии  ЦСТ 19 0 01 63170 (1608)</t>
  </si>
  <si>
    <t>за счет средств субсидии  ЦСТ 19 0 01 63170 (1609)</t>
  </si>
  <si>
    <t xml:space="preserve">  - ремонт  ВР 243</t>
  </si>
  <si>
    <t xml:space="preserve">   - уплата прочих налогов, сборов  (исполнительский сбор) ВР 852</t>
  </si>
  <si>
    <t xml:space="preserve">   - содержание  ВР 244</t>
  </si>
  <si>
    <t xml:space="preserve">   - уплата иных платежей (штраф  за неустранение нарушений законодательства об  обеспечении  безопасности ДД) ВР 853</t>
  </si>
  <si>
    <t>соф-е   ЦСТ 19 0 01 S3170</t>
  </si>
  <si>
    <t xml:space="preserve">"Городской округ Ногликский" на 31.12.2017 </t>
  </si>
  <si>
    <t xml:space="preserve">3. </t>
  </si>
  <si>
    <t>Остаток на 01.01.2018</t>
  </si>
  <si>
    <t>утверждено РС от 22.12.2016    № 126</t>
  </si>
  <si>
    <t>Исполнено на 31.12.2017</t>
  </si>
  <si>
    <t xml:space="preserve">Остаток </t>
  </si>
  <si>
    <t>уточненный план в соотв. с РС от 21.12.2017    № 179</t>
  </si>
  <si>
    <t>справочно: расходы за счет средств субсидии                ЦСТ 19 0 01 63170</t>
  </si>
  <si>
    <t xml:space="preserve">   - софинансирование  ЦСТ 19 0 01 S3170</t>
  </si>
  <si>
    <t>**Расшифровка  объема  дополнительных средств  к поправкам № 2 вся сумма по ЦСТ 19 0 01 28110</t>
  </si>
  <si>
    <t xml:space="preserve">   1. Заявка ОЖКХ  </t>
  </si>
  <si>
    <t>ограждение пешеходных переходов</t>
  </si>
  <si>
    <t>ямочный ремонт автодорог</t>
  </si>
  <si>
    <t>приобретение и доставка автобусных павильонов</t>
  </si>
  <si>
    <t>монтаж  приобретенных автобусных павильонов</t>
  </si>
  <si>
    <t>Исп. Донец 97500</t>
  </si>
  <si>
    <t>за счет средств убсидии    ЦСТ 19 0 01 63170</t>
  </si>
  <si>
    <t xml:space="preserve"> софинансирование - всего   ЦСТ 19 0 01 S 3170</t>
  </si>
  <si>
    <t>Остаток средств ДФ на 1 января 2017 г.</t>
  </si>
  <si>
    <t xml:space="preserve">муниципального дорожного фонда муниципального образования </t>
  </si>
  <si>
    <t>тыс. рублей</t>
  </si>
  <si>
    <t xml:space="preserve"> Содержание и ремонт автомобильных дорог местного значения  </t>
  </si>
  <si>
    <t xml:space="preserve">Исполнено </t>
  </si>
  <si>
    <t>РАСХОДЫ</t>
  </si>
  <si>
    <t>ДОХОДЫ - всего</t>
  </si>
  <si>
    <t>1.2.1.</t>
  </si>
  <si>
    <t>1.2.2.</t>
  </si>
  <si>
    <t>1.2.3.</t>
  </si>
  <si>
    <t>1.2.4.</t>
  </si>
  <si>
    <t>1.4.</t>
  </si>
  <si>
    <t>1.5.</t>
  </si>
  <si>
    <t>1.5.1.</t>
  </si>
  <si>
    <t>1.5.2.</t>
  </si>
  <si>
    <t>НДФЛ</t>
  </si>
  <si>
    <t>Капитальный ремонт и ремонт автомобильных дорог общего пользования населенных пунктов</t>
  </si>
  <si>
    <t>"Городской округ Ногликский" за 2018 год</t>
  </si>
  <si>
    <t xml:space="preserve">2018 год  </t>
  </si>
  <si>
    <t>Остаток на 01.01.2019</t>
  </si>
  <si>
    <t>Остаток средств фонда на 1 января 2018 года</t>
  </si>
  <si>
    <t xml:space="preserve">утверждено решением Собрания от 07.12.2017    № 174             </t>
  </si>
  <si>
    <t xml:space="preserve">утверждено решением Собрания от 07.12.2017 № 174 (в редакции от 18.12.2018 № 230)          </t>
  </si>
  <si>
    <t>Остаток на 01 января 2019 года, подлежащий к включению в дорожный фонд 2019 года</t>
  </si>
  <si>
    <t>Отчет об использовании бюджетных ассигнований</t>
  </si>
  <si>
    <t xml:space="preserve">Капитальный  ремонт и ремонт дворовых территорий и проездов к ним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</si>
</sst>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0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3"/>
      <name val="Times New Roman"/>
      <family val="1"/>
      <charset val="204"/>
    </font>
    <font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b/>
      <sz val="12"/>
      <color theme="3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1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b/>
      <strike/>
      <sz val="8"/>
      <color rgb="FFFF0000"/>
      <name val="Times New Roman"/>
      <family val="1"/>
      <charset val="204"/>
    </font>
    <font>
      <b/>
      <sz val="8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i/>
      <sz val="12"/>
      <color rgb="FFFF0000"/>
      <name val="Times New Roman"/>
      <family val="1"/>
      <charset val="204"/>
    </font>
    <font>
      <strike/>
      <sz val="8"/>
      <color rgb="FFFF0000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15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/>
    <xf numFmtId="0" fontId="3" fillId="0" borderId="0" xfId="0" applyFont="1" applyAlignment="1">
      <alignment horizontal="right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0" xfId="0" applyFont="1" applyAlignment="1">
      <alignment vertical="top" wrapText="1"/>
    </xf>
    <xf numFmtId="164" fontId="3" fillId="0" borderId="1" xfId="0" applyNumberFormat="1" applyFont="1" applyBorder="1"/>
    <xf numFmtId="164" fontId="4" fillId="0" borderId="1" xfId="0" applyNumberFormat="1" applyFont="1" applyBorder="1"/>
    <xf numFmtId="164" fontId="1" fillId="0" borderId="1" xfId="0" applyNumberFormat="1" applyFont="1" applyBorder="1"/>
    <xf numFmtId="164" fontId="3" fillId="0" borderId="0" xfId="0" applyNumberFormat="1" applyFont="1"/>
    <xf numFmtId="0" fontId="3" fillId="0" borderId="1" xfId="0" applyFont="1" applyBorder="1" applyAlignment="1">
      <alignment horizontal="right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justify" wrapText="1"/>
    </xf>
    <xf numFmtId="0" fontId="6" fillId="0" borderId="1" xfId="0" applyFont="1" applyBorder="1" applyAlignment="1">
      <alignment vertical="top" wrapText="1"/>
    </xf>
    <xf numFmtId="164" fontId="2" fillId="0" borderId="1" xfId="0" applyNumberFormat="1" applyFont="1" applyBorder="1"/>
    <xf numFmtId="0" fontId="1" fillId="0" borderId="1" xfId="0" applyFont="1" applyBorder="1" applyAlignment="1">
      <alignment horizontal="right"/>
    </xf>
    <xf numFmtId="0" fontId="7" fillId="0" borderId="0" xfId="0" applyFont="1"/>
    <xf numFmtId="164" fontId="7" fillId="0" borderId="0" xfId="0" applyNumberFormat="1" applyFont="1"/>
    <xf numFmtId="0" fontId="1" fillId="2" borderId="1" xfId="0" applyFont="1" applyFill="1" applyBorder="1" applyAlignment="1">
      <alignment horizontal="justify" vertical="center"/>
    </xf>
    <xf numFmtId="0" fontId="1" fillId="0" borderId="0" xfId="0" applyFont="1" applyAlignment="1">
      <alignment horizontal="left" wrapText="1"/>
    </xf>
    <xf numFmtId="164" fontId="5" fillId="0" borderId="1" xfId="0" applyNumberFormat="1" applyFont="1" applyBorder="1"/>
    <xf numFmtId="0" fontId="3" fillId="2" borderId="1" xfId="0" applyFont="1" applyFill="1" applyBorder="1" applyAlignment="1">
      <alignment horizontal="right" vertical="top"/>
    </xf>
    <xf numFmtId="0" fontId="6" fillId="2" borderId="1" xfId="0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/>
    <xf numFmtId="0" fontId="1" fillId="2" borderId="0" xfId="0" applyFont="1" applyFill="1" applyBorder="1" applyAlignment="1">
      <alignment horizontal="justify" vertical="center"/>
    </xf>
    <xf numFmtId="164" fontId="1" fillId="0" borderId="0" xfId="0" applyNumberFormat="1" applyFont="1" applyBorder="1"/>
    <xf numFmtId="0" fontId="11" fillId="0" borderId="0" xfId="0" applyFont="1"/>
    <xf numFmtId="0" fontId="3" fillId="0" borderId="1" xfId="0" applyFont="1" applyBorder="1" applyAlignment="1">
      <alignment horizontal="right" textRotation="90"/>
    </xf>
    <xf numFmtId="164" fontId="1" fillId="0" borderId="0" xfId="0" applyNumberFormat="1" applyFont="1" applyBorder="1" applyAlignment="1">
      <alignment horizontal="left"/>
    </xf>
    <xf numFmtId="0" fontId="10" fillId="0" borderId="0" xfId="0" applyFont="1"/>
    <xf numFmtId="164" fontId="14" fillId="0" borderId="1" xfId="0" applyNumberFormat="1" applyFont="1" applyBorder="1"/>
    <xf numFmtId="0" fontId="3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right"/>
    </xf>
    <xf numFmtId="164" fontId="15" fillId="0" borderId="0" xfId="0" applyNumberFormat="1" applyFont="1"/>
    <xf numFmtId="0" fontId="3" fillId="0" borderId="0" xfId="0" applyFont="1" applyBorder="1" applyAlignment="1">
      <alignment horizontal="right" vertical="top"/>
    </xf>
    <xf numFmtId="164" fontId="1" fillId="0" borderId="0" xfId="0" applyNumberFormat="1" applyFont="1" applyBorder="1" applyAlignment="1">
      <alignment horizontal="right"/>
    </xf>
    <xf numFmtId="164" fontId="1" fillId="0" borderId="0" xfId="0" applyNumberFormat="1" applyFont="1" applyBorder="1" applyAlignment="1">
      <alignment horizontal="center"/>
    </xf>
    <xf numFmtId="164" fontId="8" fillId="0" borderId="1" xfId="0" applyNumberFormat="1" applyFont="1" applyFill="1" applyBorder="1"/>
    <xf numFmtId="164" fontId="1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right" vertical="center"/>
    </xf>
    <xf numFmtId="164" fontId="4" fillId="0" borderId="1" xfId="0" applyNumberFormat="1" applyFont="1" applyBorder="1" applyAlignment="1">
      <alignment wrapText="1"/>
    </xf>
    <xf numFmtId="164" fontId="4" fillId="0" borderId="1" xfId="0" applyNumberFormat="1" applyFont="1" applyBorder="1" applyAlignment="1">
      <alignment horizontal="right"/>
    </xf>
    <xf numFmtId="0" fontId="0" fillId="0" borderId="1" xfId="0" applyBorder="1"/>
    <xf numFmtId="0" fontId="18" fillId="2" borderId="0" xfId="0" applyFont="1" applyFill="1" applyBorder="1" applyAlignment="1">
      <alignment horizontal="justify" vertical="center"/>
    </xf>
    <xf numFmtId="164" fontId="6" fillId="4" borderId="1" xfId="0" applyNumberFormat="1" applyFont="1" applyFill="1" applyBorder="1" applyAlignment="1"/>
    <xf numFmtId="4" fontId="7" fillId="0" borderId="0" xfId="0" applyNumberFormat="1" applyFont="1" applyBorder="1"/>
    <xf numFmtId="4" fontId="19" fillId="0" borderId="0" xfId="0" applyNumberFormat="1" applyFont="1" applyBorder="1"/>
    <xf numFmtId="0" fontId="10" fillId="0" borderId="0" xfId="0" applyFont="1" applyBorder="1"/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6" fillId="2" borderId="0" xfId="0" applyFont="1" applyFill="1" applyBorder="1" applyAlignment="1">
      <alignment horizontal="justify" vertical="center"/>
    </xf>
    <xf numFmtId="0" fontId="7" fillId="0" borderId="0" xfId="0" applyFont="1" applyBorder="1"/>
    <xf numFmtId="0" fontId="24" fillId="0" borderId="0" xfId="0" applyFont="1" applyBorder="1" applyAlignment="1">
      <alignment wrapText="1"/>
    </xf>
    <xf numFmtId="164" fontId="6" fillId="4" borderId="1" xfId="0" applyNumberFormat="1" applyFont="1" applyFill="1" applyBorder="1"/>
    <xf numFmtId="4" fontId="3" fillId="0" borderId="0" xfId="0" applyNumberFormat="1" applyFont="1" applyBorder="1"/>
    <xf numFmtId="164" fontId="25" fillId="3" borderId="1" xfId="0" applyNumberFormat="1" applyFont="1" applyFill="1" applyBorder="1"/>
    <xf numFmtId="164" fontId="3" fillId="0" borderId="0" xfId="0" applyNumberFormat="1" applyFont="1" applyBorder="1"/>
    <xf numFmtId="0" fontId="17" fillId="0" borderId="1" xfId="0" applyFont="1" applyBorder="1" applyAlignment="1">
      <alignment wrapText="1"/>
    </xf>
    <xf numFmtId="164" fontId="6" fillId="0" borderId="1" xfId="0" applyNumberFormat="1" applyFont="1" applyBorder="1" applyAlignment="1">
      <alignment horizontal="right"/>
    </xf>
    <xf numFmtId="164" fontId="6" fillId="0" borderId="1" xfId="0" applyNumberFormat="1" applyFont="1" applyBorder="1"/>
    <xf numFmtId="0" fontId="16" fillId="2" borderId="1" xfId="0" applyFont="1" applyFill="1" applyBorder="1" applyAlignment="1">
      <alignment horizontal="justify" vertical="center"/>
    </xf>
    <xf numFmtId="0" fontId="7" fillId="0" borderId="1" xfId="0" applyFont="1" applyBorder="1"/>
    <xf numFmtId="164" fontId="6" fillId="4" borderId="2" xfId="0" applyNumberFormat="1" applyFont="1" applyFill="1" applyBorder="1"/>
    <xf numFmtId="164" fontId="3" fillId="0" borderId="2" xfId="0" applyNumberFormat="1" applyFont="1" applyBorder="1"/>
    <xf numFmtId="164" fontId="4" fillId="0" borderId="2" xfId="0" applyNumberFormat="1" applyFont="1" applyBorder="1"/>
    <xf numFmtId="164" fontId="5" fillId="0" borderId="2" xfId="0" applyNumberFormat="1" applyFont="1" applyBorder="1"/>
    <xf numFmtId="164" fontId="4" fillId="0" borderId="2" xfId="0" applyNumberFormat="1" applyFont="1" applyBorder="1" applyAlignment="1">
      <alignment wrapText="1"/>
    </xf>
    <xf numFmtId="164" fontId="8" fillId="0" borderId="2" xfId="0" applyNumberFormat="1" applyFont="1" applyFill="1" applyBorder="1"/>
    <xf numFmtId="164" fontId="4" fillId="0" borderId="2" xfId="0" applyNumberFormat="1" applyFont="1" applyFill="1" applyBorder="1"/>
    <xf numFmtId="164" fontId="6" fillId="4" borderId="2" xfId="0" applyNumberFormat="1" applyFont="1" applyFill="1" applyBorder="1" applyAlignment="1"/>
    <xf numFmtId="164" fontId="1" fillId="0" borderId="2" xfId="0" applyNumberFormat="1" applyFont="1" applyBorder="1"/>
    <xf numFmtId="164" fontId="14" fillId="0" borderId="2" xfId="0" applyNumberFormat="1" applyFont="1" applyBorder="1"/>
    <xf numFmtId="164" fontId="1" fillId="0" borderId="2" xfId="0" applyNumberFormat="1" applyFont="1" applyBorder="1" applyAlignment="1">
      <alignment horizontal="right"/>
    </xf>
    <xf numFmtId="164" fontId="14" fillId="0" borderId="2" xfId="0" applyNumberFormat="1" applyFont="1" applyBorder="1" applyAlignment="1">
      <alignment horizontal="right"/>
    </xf>
    <xf numFmtId="164" fontId="4" fillId="0" borderId="2" xfId="0" applyNumberFormat="1" applyFont="1" applyBorder="1" applyAlignment="1">
      <alignment horizontal="right"/>
    </xf>
    <xf numFmtId="0" fontId="3" fillId="0" borderId="0" xfId="0" applyFont="1" applyBorder="1"/>
    <xf numFmtId="0" fontId="11" fillId="0" borderId="0" xfId="0" applyFont="1" applyBorder="1"/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vertical="top"/>
    </xf>
    <xf numFmtId="164" fontId="6" fillId="4" borderId="0" xfId="0" applyNumberFormat="1" applyFont="1" applyFill="1" applyBorder="1"/>
    <xf numFmtId="164" fontId="5" fillId="0" borderId="0" xfId="0" applyNumberFormat="1" applyFont="1" applyBorder="1"/>
    <xf numFmtId="164" fontId="11" fillId="0" borderId="0" xfId="0" applyNumberFormat="1" applyFont="1" applyBorder="1"/>
    <xf numFmtId="164" fontId="4" fillId="0" borderId="0" xfId="0" applyNumberFormat="1" applyFont="1" applyFill="1" applyBorder="1"/>
    <xf numFmtId="164" fontId="0" fillId="0" borderId="0" xfId="0" applyNumberFormat="1" applyBorder="1"/>
    <xf numFmtId="4" fontId="4" fillId="0" borderId="0" xfId="0" applyNumberFormat="1" applyFont="1" applyBorder="1"/>
    <xf numFmtId="4" fontId="11" fillId="0" borderId="0" xfId="0" applyNumberFormat="1" applyFont="1" applyBorder="1"/>
    <xf numFmtId="164" fontId="13" fillId="0" borderId="0" xfId="0" applyNumberFormat="1" applyFont="1" applyBorder="1"/>
    <xf numFmtId="4" fontId="6" fillId="4" borderId="0" xfId="0" applyNumberFormat="1" applyFont="1" applyFill="1" applyBorder="1" applyAlignment="1"/>
    <xf numFmtId="0" fontId="2" fillId="0" borderId="0" xfId="0" applyFont="1" applyBorder="1" applyAlignment="1">
      <alignment horizontal="center"/>
    </xf>
    <xf numFmtId="4" fontId="5" fillId="0" borderId="0" xfId="0" applyNumberFormat="1" applyFont="1" applyBorder="1"/>
    <xf numFmtId="4" fontId="12" fillId="0" borderId="0" xfId="0" applyNumberFormat="1" applyFont="1" applyBorder="1"/>
    <xf numFmtId="0" fontId="12" fillId="0" borderId="0" xfId="0" applyFont="1" applyBorder="1"/>
    <xf numFmtId="4" fontId="23" fillId="0" borderId="0" xfId="0" applyNumberFormat="1" applyFont="1" applyBorder="1"/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Border="1"/>
    <xf numFmtId="0" fontId="1" fillId="0" borderId="0" xfId="0" applyFont="1" applyBorder="1"/>
    <xf numFmtId="164" fontId="7" fillId="0" borderId="0" xfId="0" applyNumberFormat="1" applyFont="1" applyBorder="1"/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/>
    </xf>
    <xf numFmtId="0" fontId="3" fillId="0" borderId="0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1" fillId="2" borderId="1" xfId="0" applyFont="1" applyFill="1" applyBorder="1" applyAlignment="1">
      <alignment horizontal="justify" vertical="top"/>
    </xf>
    <xf numFmtId="0" fontId="3" fillId="0" borderId="0" xfId="0" applyFont="1" applyAlignment="1">
      <alignment vertical="top"/>
    </xf>
    <xf numFmtId="0" fontId="7" fillId="0" borderId="0" xfId="0" applyFont="1" applyAlignment="1">
      <alignment vertical="top"/>
    </xf>
    <xf numFmtId="164" fontId="1" fillId="0" borderId="0" xfId="0" applyNumberFormat="1" applyFont="1" applyBorder="1" applyAlignment="1">
      <alignment horizontal="right" vertical="top"/>
    </xf>
    <xf numFmtId="164" fontId="1" fillId="0" borderId="0" xfId="0" applyNumberFormat="1" applyFont="1" applyBorder="1" applyAlignment="1">
      <alignment horizontal="left" vertical="top"/>
    </xf>
    <xf numFmtId="164" fontId="14" fillId="0" borderId="0" xfId="0" applyNumberFormat="1" applyFont="1" applyBorder="1" applyAlignment="1">
      <alignment vertical="top"/>
    </xf>
    <xf numFmtId="164" fontId="1" fillId="0" borderId="0" xfId="0" applyNumberFormat="1" applyFont="1" applyBorder="1" applyAlignment="1">
      <alignment vertical="top"/>
    </xf>
    <xf numFmtId="164" fontId="7" fillId="0" borderId="0" xfId="0" applyNumberFormat="1" applyFont="1" applyAlignment="1">
      <alignment vertical="top"/>
    </xf>
    <xf numFmtId="4" fontId="7" fillId="0" borderId="0" xfId="0" applyNumberFormat="1" applyFont="1" applyAlignment="1">
      <alignment vertical="top"/>
    </xf>
    <xf numFmtId="164" fontId="4" fillId="0" borderId="1" xfId="0" applyNumberFormat="1" applyFont="1" applyBorder="1" applyAlignment="1">
      <alignment vertical="top"/>
    </xf>
    <xf numFmtId="0" fontId="26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164" fontId="27" fillId="0" borderId="1" xfId="0" applyNumberFormat="1" applyFont="1" applyBorder="1" applyAlignment="1">
      <alignment vertical="top"/>
    </xf>
    <xf numFmtId="164" fontId="3" fillId="0" borderId="1" xfId="0" applyNumberFormat="1" applyFont="1" applyBorder="1" applyAlignment="1">
      <alignment vertical="top"/>
    </xf>
    <xf numFmtId="164" fontId="3" fillId="0" borderId="1" xfId="0" applyNumberFormat="1" applyFont="1" applyFill="1" applyBorder="1" applyAlignment="1">
      <alignment vertical="top"/>
    </xf>
    <xf numFmtId="164" fontId="3" fillId="0" borderId="1" xfId="0" applyNumberFormat="1" applyFont="1" applyBorder="1" applyAlignment="1">
      <alignment horizontal="right" vertical="top"/>
    </xf>
    <xf numFmtId="164" fontId="5" fillId="0" borderId="1" xfId="0" applyNumberFormat="1" applyFont="1" applyBorder="1" applyAlignment="1">
      <alignment vertical="top"/>
    </xf>
    <xf numFmtId="0" fontId="28" fillId="2" borderId="0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vertical="top"/>
    </xf>
    <xf numFmtId="0" fontId="7" fillId="0" borderId="0" xfId="0" applyFont="1" applyBorder="1" applyAlignment="1">
      <alignment wrapText="1"/>
    </xf>
    <xf numFmtId="164" fontId="29" fillId="0" borderId="0" xfId="0" applyNumberFormat="1" applyFont="1" applyAlignment="1">
      <alignment vertical="top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right" vertical="top"/>
    </xf>
    <xf numFmtId="0" fontId="7" fillId="0" borderId="0" xfId="0" applyFont="1" applyAlignment="1"/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7" fillId="0" borderId="6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20" fillId="3" borderId="0" xfId="0" applyFont="1" applyFill="1" applyBorder="1" applyAlignment="1">
      <alignment wrapText="1"/>
    </xf>
    <xf numFmtId="0" fontId="21" fillId="3" borderId="0" xfId="0" applyFont="1" applyFill="1" applyBorder="1" applyAlignment="1">
      <alignment wrapText="1"/>
    </xf>
    <xf numFmtId="0" fontId="22" fillId="3" borderId="0" xfId="0" applyFont="1" applyFill="1" applyBorder="1" applyAlignment="1"/>
    <xf numFmtId="0" fontId="0" fillId="0" borderId="3" xfId="0" applyBorder="1" applyAlignment="1">
      <alignment horizontal="center" vertical="top"/>
    </xf>
    <xf numFmtId="0" fontId="2" fillId="0" borderId="0" xfId="0" applyFont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0"/>
  <sheetViews>
    <sheetView tabSelected="1" view="pageBreakPreview" zoomScale="60" zoomScaleNormal="100" workbookViewId="0">
      <selection activeCell="D10" sqref="D10"/>
    </sheetView>
  </sheetViews>
  <sheetFormatPr defaultColWidth="9.140625" defaultRowHeight="15" x14ac:dyDescent="0.25"/>
  <cols>
    <col min="1" max="1" width="8" style="107" customWidth="1"/>
    <col min="2" max="2" width="66" style="19" customWidth="1"/>
    <col min="3" max="3" width="12" style="111" customWidth="1"/>
    <col min="4" max="4" width="14.7109375" style="111" customWidth="1"/>
    <col min="5" max="5" width="14.28515625" style="111" customWidth="1"/>
    <col min="6" max="6" width="11.85546875" style="111" customWidth="1"/>
    <col min="7" max="7" width="15" style="19" customWidth="1"/>
    <col min="8" max="16384" width="9.140625" style="19"/>
  </cols>
  <sheetData>
    <row r="1" spans="1:7" ht="15.75" x14ac:dyDescent="0.25">
      <c r="A1" s="131" t="s">
        <v>93</v>
      </c>
      <c r="B1" s="131"/>
      <c r="C1" s="131"/>
      <c r="D1" s="131"/>
      <c r="E1" s="133"/>
      <c r="F1" s="133"/>
    </row>
    <row r="2" spans="1:7" ht="15.75" x14ac:dyDescent="0.25">
      <c r="A2" s="131" t="s">
        <v>70</v>
      </c>
      <c r="B2" s="131"/>
      <c r="C2" s="131"/>
      <c r="D2" s="131"/>
      <c r="E2" s="133"/>
      <c r="F2" s="133"/>
    </row>
    <row r="3" spans="1:7" ht="15.75" x14ac:dyDescent="0.25">
      <c r="A3" s="131" t="s">
        <v>86</v>
      </c>
      <c r="B3" s="131"/>
      <c r="C3" s="131"/>
      <c r="D3" s="131"/>
      <c r="E3" s="131"/>
      <c r="F3" s="131"/>
    </row>
    <row r="4" spans="1:7" ht="15.75" x14ac:dyDescent="0.25">
      <c r="A4" s="102"/>
      <c r="B4" s="8"/>
      <c r="C4" s="110"/>
      <c r="E4" s="132" t="s">
        <v>71</v>
      </c>
      <c r="F4" s="132"/>
    </row>
    <row r="5" spans="1:7" ht="15.75" x14ac:dyDescent="0.25">
      <c r="A5" s="134" t="s">
        <v>0</v>
      </c>
      <c r="B5" s="137" t="s">
        <v>1</v>
      </c>
      <c r="C5" s="142" t="s">
        <v>87</v>
      </c>
      <c r="D5" s="142"/>
      <c r="E5" s="143"/>
      <c r="F5" s="143"/>
    </row>
    <row r="6" spans="1:7" ht="20.45" customHeight="1" x14ac:dyDescent="0.25">
      <c r="A6" s="135"/>
      <c r="B6" s="138"/>
      <c r="C6" s="140" t="s">
        <v>90</v>
      </c>
      <c r="D6" s="140" t="s">
        <v>91</v>
      </c>
      <c r="E6" s="140" t="s">
        <v>73</v>
      </c>
      <c r="F6" s="144" t="s">
        <v>88</v>
      </c>
    </row>
    <row r="7" spans="1:7" ht="99.75" customHeight="1" x14ac:dyDescent="0.25">
      <c r="A7" s="136"/>
      <c r="B7" s="139"/>
      <c r="C7" s="141"/>
      <c r="D7" s="141"/>
      <c r="E7" s="141"/>
      <c r="F7" s="144"/>
    </row>
    <row r="8" spans="1:7" ht="22.15" customHeight="1" x14ac:dyDescent="0.25">
      <c r="A8" s="103" t="s">
        <v>2</v>
      </c>
      <c r="B8" s="6" t="s">
        <v>75</v>
      </c>
      <c r="C8" s="122">
        <f t="shared" ref="C8:F8" si="0">C10+C11+C17+C18+C19</f>
        <v>91797.7</v>
      </c>
      <c r="D8" s="122">
        <f t="shared" si="0"/>
        <v>108825</v>
      </c>
      <c r="E8" s="122">
        <f>E10+E11+E17+E18+E19</f>
        <v>110378.20000000001</v>
      </c>
      <c r="F8" s="122">
        <f t="shared" si="0"/>
        <v>1553.2000000000044</v>
      </c>
    </row>
    <row r="9" spans="1:7" ht="15" customHeight="1" x14ac:dyDescent="0.25">
      <c r="A9" s="103"/>
      <c r="B9" s="6" t="s">
        <v>7</v>
      </c>
      <c r="C9" s="118"/>
      <c r="D9" s="119"/>
      <c r="E9" s="120"/>
      <c r="F9" s="118"/>
    </row>
    <row r="10" spans="1:7" ht="24.6" customHeight="1" x14ac:dyDescent="0.25">
      <c r="A10" s="103" t="s">
        <v>19</v>
      </c>
      <c r="B10" s="108" t="s">
        <v>89</v>
      </c>
      <c r="C10" s="122">
        <v>0</v>
      </c>
      <c r="D10" s="122">
        <f>C10+37627</f>
        <v>37627</v>
      </c>
      <c r="E10" s="122">
        <v>37627</v>
      </c>
      <c r="F10" s="122">
        <f>D10-E10</f>
        <v>0</v>
      </c>
      <c r="G10" s="126"/>
    </row>
    <row r="11" spans="1:7" ht="44.45" customHeight="1" x14ac:dyDescent="0.25">
      <c r="A11" s="103" t="s">
        <v>20</v>
      </c>
      <c r="B11" s="108" t="s">
        <v>36</v>
      </c>
      <c r="C11" s="122">
        <f>C13+C14+C15+C16</f>
        <v>28898</v>
      </c>
      <c r="D11" s="122">
        <f t="shared" ref="D11" si="1">D13+D14+D15+D16</f>
        <v>34146.6</v>
      </c>
      <c r="E11" s="122">
        <f>E13+E14+E15+E16</f>
        <v>35699.800000000003</v>
      </c>
      <c r="F11" s="122">
        <f>E11-D11</f>
        <v>1553.2000000000044</v>
      </c>
    </row>
    <row r="12" spans="1:7" ht="19.899999999999999" customHeight="1" x14ac:dyDescent="0.25">
      <c r="A12" s="103"/>
      <c r="B12" s="109" t="s">
        <v>33</v>
      </c>
      <c r="C12" s="118"/>
      <c r="D12" s="119"/>
      <c r="E12" s="121"/>
      <c r="F12" s="121"/>
    </row>
    <row r="13" spans="1:7" ht="103.5" customHeight="1" x14ac:dyDescent="0.25">
      <c r="A13" s="103" t="s">
        <v>76</v>
      </c>
      <c r="B13" s="6" t="s">
        <v>9</v>
      </c>
      <c r="C13" s="122">
        <v>4988</v>
      </c>
      <c r="D13" s="122">
        <f>C13+338+324.6</f>
        <v>5650.6</v>
      </c>
      <c r="E13" s="122">
        <v>5720.8</v>
      </c>
      <c r="F13" s="122">
        <f>E13-D13</f>
        <v>70.199999999999818</v>
      </c>
    </row>
    <row r="14" spans="1:7" ht="22.15" customHeight="1" x14ac:dyDescent="0.25">
      <c r="A14" s="106" t="s">
        <v>77</v>
      </c>
      <c r="B14" s="6" t="s">
        <v>10</v>
      </c>
      <c r="C14" s="122">
        <v>23910</v>
      </c>
      <c r="D14" s="122">
        <f>C14-800+5386</f>
        <v>28496</v>
      </c>
      <c r="E14" s="122">
        <v>29979</v>
      </c>
      <c r="F14" s="122">
        <f t="shared" ref="F14:F15" si="2">E14-D14</f>
        <v>1483</v>
      </c>
    </row>
    <row r="15" spans="1:7" ht="49.9" customHeight="1" x14ac:dyDescent="0.25">
      <c r="A15" s="103" t="s">
        <v>78</v>
      </c>
      <c r="B15" s="6" t="s">
        <v>11</v>
      </c>
      <c r="C15" s="122">
        <v>0</v>
      </c>
      <c r="D15" s="122">
        <v>0</v>
      </c>
      <c r="E15" s="122">
        <v>0</v>
      </c>
      <c r="F15" s="122">
        <f t="shared" si="2"/>
        <v>0</v>
      </c>
    </row>
    <row r="16" spans="1:7" ht="81.599999999999994" customHeight="1" x14ac:dyDescent="0.25">
      <c r="A16" s="103" t="s">
        <v>79</v>
      </c>
      <c r="B16" s="7" t="s">
        <v>13</v>
      </c>
      <c r="C16" s="122">
        <v>0</v>
      </c>
      <c r="D16" s="122">
        <v>0</v>
      </c>
      <c r="E16" s="122">
        <v>0</v>
      </c>
      <c r="F16" s="122">
        <v>0</v>
      </c>
    </row>
    <row r="17" spans="1:8" ht="85.15" customHeight="1" x14ac:dyDescent="0.25">
      <c r="A17" s="103" t="s">
        <v>21</v>
      </c>
      <c r="B17" s="6" t="s">
        <v>12</v>
      </c>
      <c r="C17" s="122">
        <v>20599.7</v>
      </c>
      <c r="D17" s="122">
        <f>C17+12423-33022.7</f>
        <v>0</v>
      </c>
      <c r="E17" s="122">
        <v>0</v>
      </c>
      <c r="F17" s="122">
        <f>E17-D17</f>
        <v>0</v>
      </c>
    </row>
    <row r="18" spans="1:8" ht="69" customHeight="1" x14ac:dyDescent="0.25">
      <c r="A18" s="103" t="s">
        <v>80</v>
      </c>
      <c r="B18" s="7" t="s">
        <v>16</v>
      </c>
      <c r="C18" s="122">
        <v>0</v>
      </c>
      <c r="D18" s="122">
        <v>0</v>
      </c>
      <c r="E18" s="122">
        <v>0</v>
      </c>
      <c r="F18" s="122">
        <v>0</v>
      </c>
    </row>
    <row r="19" spans="1:8" ht="35.450000000000003" customHeight="1" x14ac:dyDescent="0.25">
      <c r="A19" s="103" t="s">
        <v>81</v>
      </c>
      <c r="B19" s="7" t="s">
        <v>30</v>
      </c>
      <c r="C19" s="122">
        <f>C21+C22</f>
        <v>42300</v>
      </c>
      <c r="D19" s="122">
        <f t="shared" ref="D19:F19" si="3">D21+D22</f>
        <v>37051.4</v>
      </c>
      <c r="E19" s="122">
        <f t="shared" si="3"/>
        <v>37051.4</v>
      </c>
      <c r="F19" s="122">
        <f t="shared" si="3"/>
        <v>0</v>
      </c>
    </row>
    <row r="20" spans="1:8" ht="21.6" customHeight="1" x14ac:dyDescent="0.25">
      <c r="A20" s="103"/>
      <c r="B20" s="7" t="s">
        <v>17</v>
      </c>
      <c r="C20" s="121"/>
      <c r="D20" s="121"/>
      <c r="E20" s="118"/>
      <c r="F20" s="118"/>
    </row>
    <row r="21" spans="1:8" ht="34.15" customHeight="1" x14ac:dyDescent="0.25">
      <c r="A21" s="103" t="s">
        <v>82</v>
      </c>
      <c r="B21" s="7" t="s">
        <v>22</v>
      </c>
      <c r="C21" s="122">
        <v>42300</v>
      </c>
      <c r="D21" s="122">
        <f>C21+462-5710.6</f>
        <v>37051.4</v>
      </c>
      <c r="E21" s="123">
        <v>37051.4</v>
      </c>
      <c r="F21" s="122">
        <f t="shared" ref="F21:F22" si="4">E21-D21</f>
        <v>0</v>
      </c>
    </row>
    <row r="22" spans="1:8" ht="23.45" customHeight="1" x14ac:dyDescent="0.25">
      <c r="A22" s="103" t="s">
        <v>83</v>
      </c>
      <c r="B22" s="7" t="s">
        <v>84</v>
      </c>
      <c r="C22" s="122">
        <v>0</v>
      </c>
      <c r="D22" s="122">
        <v>0</v>
      </c>
      <c r="E22" s="122">
        <v>0</v>
      </c>
      <c r="F22" s="122">
        <f t="shared" si="4"/>
        <v>0</v>
      </c>
    </row>
    <row r="23" spans="1:8" ht="21" customHeight="1" x14ac:dyDescent="0.25">
      <c r="A23" s="104" t="s">
        <v>3</v>
      </c>
      <c r="B23" s="127" t="s">
        <v>74</v>
      </c>
      <c r="C23" s="128">
        <f>C25+C29</f>
        <v>91797.700000000012</v>
      </c>
      <c r="D23" s="128">
        <f>D25+D29</f>
        <v>108825</v>
      </c>
      <c r="E23" s="128">
        <f>E25+E29</f>
        <v>83765.200000000012</v>
      </c>
      <c r="F23" s="128">
        <f>F25+F29</f>
        <v>-25059.800000000003</v>
      </c>
    </row>
    <row r="24" spans="1:8" ht="15.75" x14ac:dyDescent="0.25">
      <c r="A24" s="103"/>
      <c r="B24" s="6" t="s">
        <v>7</v>
      </c>
      <c r="C24" s="122"/>
      <c r="D24" s="122"/>
      <c r="E24" s="122"/>
      <c r="F24" s="125"/>
    </row>
    <row r="25" spans="1:8" ht="34.9" customHeight="1" x14ac:dyDescent="0.25">
      <c r="A25" s="103" t="s">
        <v>25</v>
      </c>
      <c r="B25" s="109" t="s">
        <v>27</v>
      </c>
      <c r="C25" s="122">
        <f>C27+C28</f>
        <v>55841.8</v>
      </c>
      <c r="D25" s="122">
        <f>D27+D28</f>
        <v>56316.600000000006</v>
      </c>
      <c r="E25" s="122">
        <f>E27+E28</f>
        <v>47083.9</v>
      </c>
      <c r="F25" s="122">
        <f t="shared" ref="F25" si="5">E25-D25</f>
        <v>-9232.7000000000044</v>
      </c>
    </row>
    <row r="26" spans="1:8" ht="19.149999999999999" customHeight="1" x14ac:dyDescent="0.25">
      <c r="A26" s="103"/>
      <c r="B26" s="109" t="s">
        <v>33</v>
      </c>
      <c r="C26" s="118"/>
      <c r="D26" s="118"/>
      <c r="E26" s="121"/>
      <c r="F26" s="121"/>
    </row>
    <row r="27" spans="1:8" ht="15.75" x14ac:dyDescent="0.25">
      <c r="A27" s="103" t="s">
        <v>28</v>
      </c>
      <c r="B27" s="109" t="s">
        <v>72</v>
      </c>
      <c r="C27" s="122">
        <v>28925.9</v>
      </c>
      <c r="D27" s="122">
        <f>C27+21074.4+410+0.1</f>
        <v>50410.400000000001</v>
      </c>
      <c r="E27" s="122">
        <v>46583.9</v>
      </c>
      <c r="F27" s="122">
        <f t="shared" ref="F27:F29" si="6">E27-D27</f>
        <v>-3826.5</v>
      </c>
    </row>
    <row r="28" spans="1:8" ht="39" customHeight="1" x14ac:dyDescent="0.25">
      <c r="A28" s="103" t="s">
        <v>29</v>
      </c>
      <c r="B28" s="109" t="s">
        <v>85</v>
      </c>
      <c r="C28" s="122">
        <v>26915.9</v>
      </c>
      <c r="D28" s="124">
        <f>C28-410-20599.6-0.1</f>
        <v>5906.2000000000025</v>
      </c>
      <c r="E28" s="124">
        <v>500</v>
      </c>
      <c r="F28" s="122">
        <f t="shared" si="6"/>
        <v>-5406.2000000000025</v>
      </c>
    </row>
    <row r="29" spans="1:8" ht="36.6" customHeight="1" x14ac:dyDescent="0.25">
      <c r="A29" s="103" t="s">
        <v>24</v>
      </c>
      <c r="B29" s="109" t="s">
        <v>94</v>
      </c>
      <c r="C29" s="122">
        <v>35955.9</v>
      </c>
      <c r="D29" s="122">
        <f>C29+28975.5-12423</f>
        <v>52508.4</v>
      </c>
      <c r="E29" s="124">
        <v>36681.300000000003</v>
      </c>
      <c r="F29" s="122">
        <f t="shared" si="6"/>
        <v>-15827.099999999999</v>
      </c>
    </row>
    <row r="30" spans="1:8" ht="31.5" x14ac:dyDescent="0.25">
      <c r="A30" s="103" t="s">
        <v>52</v>
      </c>
      <c r="B30" s="109" t="s">
        <v>92</v>
      </c>
      <c r="C30" s="124">
        <f t="shared" ref="C30:D30" si="7">C8-C23</f>
        <v>0</v>
      </c>
      <c r="D30" s="124">
        <f t="shared" si="7"/>
        <v>0</v>
      </c>
      <c r="E30" s="124">
        <f>E8-E23</f>
        <v>26613</v>
      </c>
      <c r="F30" s="124">
        <f>F8-F23</f>
        <v>26613.000000000007</v>
      </c>
      <c r="G30" s="117"/>
      <c r="H30" s="111"/>
    </row>
    <row r="31" spans="1:8" ht="32.450000000000003" customHeight="1" x14ac:dyDescent="0.25">
      <c r="A31" s="105"/>
      <c r="B31" s="57"/>
      <c r="C31" s="112"/>
      <c r="D31" s="112"/>
      <c r="E31" s="113"/>
      <c r="F31" s="113"/>
    </row>
    <row r="32" spans="1:8" ht="21" customHeight="1" x14ac:dyDescent="0.25">
      <c r="A32" s="105"/>
      <c r="B32" s="129"/>
      <c r="C32" s="115"/>
      <c r="D32" s="112"/>
      <c r="E32" s="113"/>
      <c r="F32" s="113"/>
    </row>
    <row r="33" spans="1:6" ht="17.45" customHeight="1" x14ac:dyDescent="0.25">
      <c r="A33" s="105"/>
      <c r="B33" s="55"/>
      <c r="C33" s="114"/>
      <c r="D33" s="112"/>
      <c r="E33" s="113"/>
      <c r="F33" s="113"/>
    </row>
    <row r="34" spans="1:6" ht="18" customHeight="1" x14ac:dyDescent="0.25">
      <c r="A34" s="105"/>
      <c r="B34" s="56"/>
      <c r="C34" s="115"/>
      <c r="D34" s="112"/>
      <c r="E34" s="113"/>
      <c r="F34" s="113"/>
    </row>
    <row r="35" spans="1:6" ht="21.6" customHeight="1" x14ac:dyDescent="0.25">
      <c r="A35" s="105"/>
      <c r="B35" s="56"/>
      <c r="C35" s="115"/>
      <c r="D35" s="112"/>
      <c r="E35" s="113"/>
      <c r="F35" s="113"/>
    </row>
    <row r="36" spans="1:6" ht="18.600000000000001" customHeight="1" x14ac:dyDescent="0.25">
      <c r="A36" s="105"/>
      <c r="B36" s="56"/>
      <c r="C36" s="115"/>
      <c r="D36" s="112"/>
      <c r="E36" s="113"/>
      <c r="F36" s="113"/>
    </row>
    <row r="37" spans="1:6" ht="18.600000000000001" customHeight="1" x14ac:dyDescent="0.25">
      <c r="A37" s="105"/>
      <c r="B37" s="56"/>
      <c r="C37" s="115"/>
      <c r="D37" s="112"/>
      <c r="E37" s="113"/>
      <c r="F37" s="113"/>
    </row>
    <row r="38" spans="1:6" ht="48" customHeight="1" x14ac:dyDescent="0.25">
      <c r="B38" s="56"/>
      <c r="C38" s="83"/>
    </row>
    <row r="39" spans="1:6" ht="15.75" x14ac:dyDescent="0.25">
      <c r="B39" s="22"/>
      <c r="C39" s="130"/>
      <c r="D39" s="130"/>
    </row>
    <row r="40" spans="1:6" ht="38.450000000000003" customHeight="1" x14ac:dyDescent="0.25">
      <c r="B40" s="22"/>
      <c r="C40" s="130"/>
      <c r="D40" s="130"/>
    </row>
    <row r="42" spans="1:6" x14ac:dyDescent="0.25">
      <c r="C42" s="116"/>
      <c r="D42" s="116"/>
    </row>
    <row r="43" spans="1:6" x14ac:dyDescent="0.25">
      <c r="C43" s="116"/>
      <c r="D43" s="116"/>
    </row>
    <row r="44" spans="1:6" x14ac:dyDescent="0.25">
      <c r="C44" s="116"/>
      <c r="D44" s="116"/>
    </row>
    <row r="45" spans="1:6" x14ac:dyDescent="0.25">
      <c r="C45" s="116"/>
      <c r="D45" s="116"/>
    </row>
    <row r="46" spans="1:6" x14ac:dyDescent="0.25">
      <c r="C46" s="116"/>
      <c r="D46" s="116"/>
    </row>
    <row r="47" spans="1:6" x14ac:dyDescent="0.25">
      <c r="C47" s="116"/>
      <c r="D47" s="116"/>
    </row>
    <row r="48" spans="1:6" ht="25.9" customHeight="1" x14ac:dyDescent="0.25">
      <c r="C48" s="116"/>
      <c r="D48" s="116"/>
    </row>
    <row r="49" spans="3:4" ht="25.9" customHeight="1" x14ac:dyDescent="0.25"/>
    <row r="50" spans="3:4" x14ac:dyDescent="0.25">
      <c r="C50" s="130"/>
      <c r="D50" s="130"/>
    </row>
  </sheetData>
  <mergeCells count="11">
    <mergeCell ref="A3:F3"/>
    <mergeCell ref="E4:F4"/>
    <mergeCell ref="A2:F2"/>
    <mergeCell ref="A1:F1"/>
    <mergeCell ref="A5:A7"/>
    <mergeCell ref="B5:B7"/>
    <mergeCell ref="C6:C7"/>
    <mergeCell ref="C5:F5"/>
    <mergeCell ref="E6:E7"/>
    <mergeCell ref="F6:F7"/>
    <mergeCell ref="D6:D7"/>
  </mergeCells>
  <pageMargins left="0.70866141732283472" right="0.31496062992125984" top="0.74803149606299213" bottom="0.74803149606299213" header="0.31496062992125984" footer="0.31496062992125984"/>
  <pageSetup paperSize="9" scale="70" orientation="portrait" verticalDpi="4294967295" r:id="rId1"/>
  <rowBreaks count="1" manualBreakCount="1">
    <brk id="31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7"/>
  <sheetViews>
    <sheetView zoomScaleNormal="100" workbookViewId="0">
      <selection activeCell="N6" sqref="N6"/>
    </sheetView>
  </sheetViews>
  <sheetFormatPr defaultRowHeight="15" x14ac:dyDescent="0.25"/>
  <cols>
    <col min="1" max="1" width="5.5703125" customWidth="1"/>
    <col min="2" max="2" width="48" customWidth="1"/>
    <col min="3" max="3" width="13.140625" customWidth="1"/>
    <col min="4" max="4" width="18.28515625" customWidth="1"/>
    <col min="5" max="5" width="13.42578125" customWidth="1"/>
    <col min="6" max="6" width="12.7109375" customWidth="1"/>
  </cols>
  <sheetData>
    <row r="1" spans="1:13" ht="15.75" x14ac:dyDescent="0.25">
      <c r="A1" s="150" t="s">
        <v>14</v>
      </c>
      <c r="B1" s="150"/>
      <c r="C1" s="150"/>
      <c r="D1" s="150"/>
      <c r="E1" s="1"/>
      <c r="F1" s="1"/>
      <c r="G1" s="1"/>
      <c r="H1" s="1"/>
      <c r="I1" s="29"/>
      <c r="J1" s="29"/>
    </row>
    <row r="2" spans="1:13" ht="15.75" x14ac:dyDescent="0.25">
      <c r="A2" s="150" t="s">
        <v>15</v>
      </c>
      <c r="B2" s="150"/>
      <c r="C2" s="150"/>
      <c r="D2" s="150"/>
      <c r="E2" s="1"/>
      <c r="F2" s="1"/>
      <c r="G2" s="1"/>
      <c r="H2" s="1"/>
      <c r="I2" s="29"/>
      <c r="J2" s="29"/>
    </row>
    <row r="3" spans="1:13" ht="15.75" x14ac:dyDescent="0.25">
      <c r="A3" s="150" t="s">
        <v>51</v>
      </c>
      <c r="B3" s="150"/>
      <c r="C3" s="150"/>
      <c r="D3" s="150"/>
      <c r="E3" s="1"/>
      <c r="F3" s="1"/>
      <c r="G3" s="1"/>
      <c r="H3" s="1"/>
      <c r="I3" s="29"/>
      <c r="J3" s="29"/>
    </row>
    <row r="4" spans="1:13" ht="44.45" customHeight="1" x14ac:dyDescent="0.25">
      <c r="A4" s="5"/>
      <c r="B4" s="8"/>
      <c r="C4" s="1"/>
      <c r="E4" s="1"/>
      <c r="F4" s="2" t="s">
        <v>31</v>
      </c>
      <c r="G4" s="1"/>
      <c r="H4" s="1"/>
      <c r="I4" s="29"/>
      <c r="J4" s="29"/>
    </row>
    <row r="5" spans="1:13" ht="31.5" x14ac:dyDescent="0.25">
      <c r="A5" s="51" t="s">
        <v>0</v>
      </c>
      <c r="B5" s="53" t="s">
        <v>1</v>
      </c>
      <c r="C5" s="140" t="s">
        <v>54</v>
      </c>
      <c r="D5" s="140" t="s">
        <v>57</v>
      </c>
      <c r="E5" s="140" t="s">
        <v>55</v>
      </c>
      <c r="F5" s="140" t="s">
        <v>56</v>
      </c>
      <c r="G5" s="1"/>
      <c r="H5" s="1"/>
      <c r="I5" s="29"/>
      <c r="J5" s="29"/>
    </row>
    <row r="6" spans="1:13" ht="74.45" customHeight="1" x14ac:dyDescent="0.25">
      <c r="A6" s="52"/>
      <c r="B6" s="54"/>
      <c r="C6" s="141"/>
      <c r="D6" s="149"/>
      <c r="E6" s="141"/>
      <c r="F6" s="145"/>
      <c r="G6" s="80"/>
      <c r="H6" s="80"/>
      <c r="I6" s="81"/>
      <c r="J6" s="81"/>
    </row>
    <row r="7" spans="1:13" ht="15.75" x14ac:dyDescent="0.25">
      <c r="A7" s="3"/>
      <c r="B7" s="16" t="s">
        <v>6</v>
      </c>
      <c r="C7" s="17">
        <f>C9+C10+C16+C17+C18</f>
        <v>115093.8</v>
      </c>
      <c r="D7" s="58">
        <f>D9+D10+D16+D17+D18</f>
        <v>127753.9</v>
      </c>
      <c r="E7" s="58">
        <f>E9+E10+E16+E17+E18</f>
        <v>85712.7</v>
      </c>
      <c r="F7" s="67">
        <f>F9+F10+F16+F17+F18</f>
        <v>42041.200000000004</v>
      </c>
      <c r="G7" s="82"/>
      <c r="H7" s="82"/>
      <c r="I7" s="83"/>
      <c r="J7" s="81"/>
    </row>
    <row r="8" spans="1:13" ht="15.75" x14ac:dyDescent="0.25">
      <c r="A8" s="3"/>
      <c r="B8" s="6" t="s">
        <v>7</v>
      </c>
      <c r="C8" s="9"/>
      <c r="D8" s="45"/>
      <c r="E8" s="4"/>
      <c r="F8" s="68">
        <f>D7-E7</f>
        <v>42041.2</v>
      </c>
      <c r="G8" s="84"/>
      <c r="H8" s="84"/>
      <c r="I8" s="84"/>
      <c r="J8" s="81"/>
    </row>
    <row r="9" spans="1:13" ht="15.75" x14ac:dyDescent="0.25">
      <c r="A9" s="42" t="s">
        <v>2</v>
      </c>
      <c r="B9" s="34" t="s">
        <v>35</v>
      </c>
      <c r="C9" s="9">
        <v>0</v>
      </c>
      <c r="D9" s="10">
        <v>44702.7</v>
      </c>
      <c r="E9" s="10">
        <v>44702.7</v>
      </c>
      <c r="F9" s="69">
        <f>D9-E9</f>
        <v>0</v>
      </c>
      <c r="G9" s="80"/>
      <c r="H9" s="85"/>
      <c r="I9" s="81"/>
      <c r="J9" s="86"/>
    </row>
    <row r="10" spans="1:13" ht="31.5" x14ac:dyDescent="0.25">
      <c r="A10" s="42" t="s">
        <v>3</v>
      </c>
      <c r="B10" s="34" t="s">
        <v>36</v>
      </c>
      <c r="C10" s="9">
        <f>C12+C13+C14+C15</f>
        <v>28741</v>
      </c>
      <c r="D10" s="9">
        <f>D12+D13+D14+D15</f>
        <v>26258</v>
      </c>
      <c r="E10" s="9">
        <f t="shared" ref="E10:F10" si="0">E12+E13+E14+E15</f>
        <v>0</v>
      </c>
      <c r="F10" s="68">
        <f t="shared" si="0"/>
        <v>26258</v>
      </c>
      <c r="G10" s="87"/>
      <c r="H10" s="88"/>
      <c r="I10" s="87"/>
      <c r="J10" s="81"/>
      <c r="K10" s="146"/>
      <c r="L10" s="147"/>
      <c r="M10" s="148"/>
    </row>
    <row r="11" spans="1:13" ht="15.75" x14ac:dyDescent="0.25">
      <c r="A11" s="42"/>
      <c r="B11" s="21" t="s">
        <v>33</v>
      </c>
      <c r="C11" s="9"/>
      <c r="D11" s="45"/>
      <c r="E11" s="23"/>
      <c r="F11" s="70">
        <f>D10-E10</f>
        <v>26258</v>
      </c>
      <c r="G11" s="61"/>
      <c r="H11" s="61"/>
      <c r="I11" s="61"/>
      <c r="J11" s="81"/>
    </row>
    <row r="12" spans="1:13" ht="141.75" x14ac:dyDescent="0.25">
      <c r="A12" s="42" t="s">
        <v>25</v>
      </c>
      <c r="B12" s="6" t="s">
        <v>9</v>
      </c>
      <c r="C12" s="9">
        <v>7164</v>
      </c>
      <c r="D12" s="9">
        <v>5068</v>
      </c>
      <c r="E12" s="9">
        <f>G13/1000</f>
        <v>0</v>
      </c>
      <c r="F12" s="68">
        <f>D12-E12</f>
        <v>5068</v>
      </c>
      <c r="G12" s="80"/>
      <c r="H12" s="85"/>
      <c r="I12" s="81"/>
      <c r="J12" s="81"/>
    </row>
    <row r="13" spans="1:13" ht="15.75" x14ac:dyDescent="0.25">
      <c r="A13" s="18" t="s">
        <v>24</v>
      </c>
      <c r="B13" s="14" t="s">
        <v>10</v>
      </c>
      <c r="C13" s="9">
        <f>4577+17000</f>
        <v>21577</v>
      </c>
      <c r="D13" s="9">
        <f>4190+17000</f>
        <v>21190</v>
      </c>
      <c r="E13" s="9">
        <f>G14/1000</f>
        <v>0</v>
      </c>
      <c r="F13" s="68">
        <f>D13-E13</f>
        <v>21190</v>
      </c>
      <c r="G13" s="59"/>
      <c r="H13" s="59"/>
      <c r="I13" s="59"/>
      <c r="J13" s="81"/>
    </row>
    <row r="14" spans="1:13" ht="78.75" x14ac:dyDescent="0.25">
      <c r="A14" s="3" t="s">
        <v>37</v>
      </c>
      <c r="B14" s="6" t="s">
        <v>11</v>
      </c>
      <c r="C14" s="11">
        <v>0</v>
      </c>
      <c r="D14" s="45"/>
      <c r="E14" s="43"/>
      <c r="F14" s="71"/>
      <c r="G14" s="59"/>
      <c r="H14" s="59"/>
      <c r="I14" s="59"/>
      <c r="J14" s="81"/>
    </row>
    <row r="15" spans="1:13" ht="110.25" x14ac:dyDescent="0.25">
      <c r="A15" s="3" t="s">
        <v>38</v>
      </c>
      <c r="B15" s="7" t="s">
        <v>13</v>
      </c>
      <c r="C15" s="9">
        <v>0</v>
      </c>
      <c r="D15" s="45"/>
      <c r="E15" s="9"/>
      <c r="F15" s="68"/>
      <c r="G15" s="80"/>
      <c r="H15" s="80"/>
      <c r="I15" s="81"/>
      <c r="J15" s="81"/>
    </row>
    <row r="16" spans="1:13" ht="126" x14ac:dyDescent="0.25">
      <c r="A16" s="3" t="s">
        <v>4</v>
      </c>
      <c r="B16" s="6" t="s">
        <v>12</v>
      </c>
      <c r="C16" s="9">
        <v>41010</v>
      </c>
      <c r="D16" s="9">
        <f>I17/1000</f>
        <v>0</v>
      </c>
      <c r="E16" s="9">
        <v>41010</v>
      </c>
      <c r="F16" s="69">
        <f>D16-E16</f>
        <v>-41010</v>
      </c>
      <c r="G16" s="80"/>
      <c r="H16" s="80"/>
      <c r="I16" s="81"/>
      <c r="J16" s="81"/>
    </row>
    <row r="17" spans="1:11" ht="94.5" x14ac:dyDescent="0.25">
      <c r="A17" s="3" t="s">
        <v>5</v>
      </c>
      <c r="B17" s="7" t="s">
        <v>16</v>
      </c>
      <c r="C17" s="9">
        <v>0</v>
      </c>
      <c r="D17" s="45"/>
      <c r="E17" s="9"/>
      <c r="F17" s="68"/>
      <c r="G17" s="59"/>
      <c r="H17" s="89"/>
      <c r="I17" s="90"/>
      <c r="J17" s="81"/>
    </row>
    <row r="18" spans="1:11" ht="47.25" x14ac:dyDescent="0.25">
      <c r="A18" s="3" t="s">
        <v>8</v>
      </c>
      <c r="B18" s="7" t="s">
        <v>30</v>
      </c>
      <c r="C18" s="9">
        <f>C20+C21+C22</f>
        <v>45342.8</v>
      </c>
      <c r="D18" s="9">
        <f>D20+D21+D22</f>
        <v>56793.200000000004</v>
      </c>
      <c r="E18" s="9">
        <f t="shared" ref="E18" si="1">E20+E21+E22</f>
        <v>0</v>
      </c>
      <c r="F18" s="68">
        <f>F20+F21+F22</f>
        <v>56793.200000000004</v>
      </c>
      <c r="G18" s="91"/>
      <c r="H18" s="80"/>
      <c r="I18" s="81"/>
      <c r="J18" s="81"/>
    </row>
    <row r="19" spans="1:11" ht="15.75" x14ac:dyDescent="0.25">
      <c r="A19" s="3"/>
      <c r="B19" s="7" t="s">
        <v>17</v>
      </c>
      <c r="C19" s="23"/>
      <c r="D19" s="23">
        <f>D20+D21</f>
        <v>47625.8</v>
      </c>
      <c r="E19" s="9"/>
      <c r="F19" s="68"/>
      <c r="G19" s="61"/>
      <c r="H19" s="61"/>
      <c r="I19" s="61"/>
      <c r="J19" s="81"/>
    </row>
    <row r="20" spans="1:11" ht="31.5" x14ac:dyDescent="0.25">
      <c r="A20" s="3"/>
      <c r="B20" s="7" t="s">
        <v>22</v>
      </c>
      <c r="C20" s="9">
        <v>31842</v>
      </c>
      <c r="D20" s="9">
        <v>42700</v>
      </c>
      <c r="E20" s="40">
        <f>G21/1000</f>
        <v>0</v>
      </c>
      <c r="F20" s="72">
        <f>D20-E20</f>
        <v>42700</v>
      </c>
      <c r="G20" s="61"/>
      <c r="H20" s="85"/>
      <c r="I20" s="81"/>
      <c r="J20" s="81"/>
    </row>
    <row r="21" spans="1:11" ht="15.75" x14ac:dyDescent="0.25">
      <c r="A21" s="3"/>
      <c r="B21" s="15" t="s">
        <v>23</v>
      </c>
      <c r="C21" s="9">
        <f>C23-C12-C13-C14-C15-C16-C17-C20</f>
        <v>13500.800000000003</v>
      </c>
      <c r="D21" s="9">
        <v>4925.8</v>
      </c>
      <c r="E21" s="9">
        <f>G22/1000</f>
        <v>0</v>
      </c>
      <c r="F21" s="73">
        <f>D21-E21</f>
        <v>4925.8</v>
      </c>
      <c r="G21" s="59"/>
      <c r="H21" s="59"/>
      <c r="I21" s="59"/>
      <c r="J21" s="81"/>
    </row>
    <row r="22" spans="1:11" ht="31.5" x14ac:dyDescent="0.25">
      <c r="A22" s="3"/>
      <c r="B22" s="15" t="s">
        <v>32</v>
      </c>
      <c r="C22" s="9">
        <v>0</v>
      </c>
      <c r="D22" s="9">
        <v>9167.4</v>
      </c>
      <c r="E22" s="9">
        <f>G23/1000</f>
        <v>0</v>
      </c>
      <c r="F22" s="73">
        <f>D22-E22</f>
        <v>9167.4</v>
      </c>
      <c r="G22" s="48"/>
      <c r="H22" s="59"/>
      <c r="I22" s="59"/>
      <c r="J22" s="81"/>
      <c r="K22" s="12" t="e">
        <f>#REF!-#REF!</f>
        <v>#REF!</v>
      </c>
    </row>
    <row r="23" spans="1:11" ht="15.75" x14ac:dyDescent="0.25">
      <c r="A23" s="24"/>
      <c r="B23" s="25" t="s">
        <v>26</v>
      </c>
      <c r="C23" s="26">
        <f t="shared" ref="C23:F23" si="2">C25+C38</f>
        <v>115093.8</v>
      </c>
      <c r="D23" s="47">
        <f>D25+D38</f>
        <v>145649.40400000001</v>
      </c>
      <c r="E23" s="47">
        <f t="shared" si="2"/>
        <v>0</v>
      </c>
      <c r="F23" s="74">
        <f t="shared" si="2"/>
        <v>145649.40400000001</v>
      </c>
      <c r="G23" s="48"/>
      <c r="H23" s="59"/>
      <c r="I23" s="48"/>
      <c r="J23" s="81"/>
      <c r="K23" s="12" t="e">
        <f>#REF!-#REF!-#REF!-#REF!-#REF!</f>
        <v>#REF!</v>
      </c>
    </row>
    <row r="24" spans="1:11" ht="15.75" x14ac:dyDescent="0.25">
      <c r="A24" s="3"/>
      <c r="B24" s="6" t="s">
        <v>7</v>
      </c>
      <c r="C24" s="9"/>
      <c r="D24" s="60">
        <f>D23-D7</f>
        <v>17895.504000000015</v>
      </c>
      <c r="E24" s="9"/>
      <c r="F24" s="68"/>
      <c r="G24" s="92"/>
      <c r="H24" s="92"/>
      <c r="I24" s="92"/>
      <c r="J24" s="93"/>
    </row>
    <row r="25" spans="1:11" ht="47.25" x14ac:dyDescent="0.25">
      <c r="A25" s="13" t="s">
        <v>25</v>
      </c>
      <c r="B25" s="21" t="s">
        <v>27</v>
      </c>
      <c r="C25" s="11">
        <f>C27+C33</f>
        <v>80870.3</v>
      </c>
      <c r="D25" s="9">
        <f>D27+D33</f>
        <v>145649.40400000001</v>
      </c>
      <c r="E25" s="11">
        <f t="shared" ref="E25:F25" si="3">E27+E33</f>
        <v>0</v>
      </c>
      <c r="F25" s="75">
        <f t="shared" si="3"/>
        <v>145649.40400000001</v>
      </c>
      <c r="G25" s="59"/>
      <c r="H25" s="94"/>
      <c r="I25" s="95"/>
      <c r="J25" s="96"/>
    </row>
    <row r="26" spans="1:11" ht="15.75" x14ac:dyDescent="0.25">
      <c r="A26" s="13"/>
      <c r="B26" s="21" t="s">
        <v>33</v>
      </c>
      <c r="C26" s="11"/>
      <c r="D26" s="9"/>
      <c r="E26" s="33"/>
      <c r="F26" s="76"/>
      <c r="G26" s="28"/>
      <c r="H26" s="28"/>
      <c r="I26" s="28"/>
      <c r="J26" s="96"/>
    </row>
    <row r="27" spans="1:11" ht="47.25" x14ac:dyDescent="0.25">
      <c r="A27" s="30" t="s">
        <v>28</v>
      </c>
      <c r="B27" s="21" t="s">
        <v>43</v>
      </c>
      <c r="C27" s="11">
        <f>27627.4</f>
        <v>27627.4</v>
      </c>
      <c r="D27" s="11">
        <f>SUM(D29:D32)</f>
        <v>42546.103999999999</v>
      </c>
      <c r="E27" s="9">
        <f>SUM(E29:E32)</f>
        <v>0</v>
      </c>
      <c r="F27" s="68">
        <f>SUM(F29:F32)</f>
        <v>42546.103999999999</v>
      </c>
      <c r="G27" s="80"/>
      <c r="H27" s="80"/>
      <c r="I27" s="97"/>
      <c r="J27" s="96"/>
    </row>
    <row r="28" spans="1:11" ht="15.75" x14ac:dyDescent="0.25">
      <c r="A28" s="30"/>
      <c r="B28" s="21" t="s">
        <v>7</v>
      </c>
      <c r="C28" s="11"/>
      <c r="D28" s="9"/>
      <c r="E28" s="9"/>
      <c r="F28" s="70">
        <f>D27-E27</f>
        <v>42546.103999999999</v>
      </c>
      <c r="G28" s="59"/>
      <c r="H28" s="59"/>
      <c r="I28" s="59"/>
      <c r="J28" s="96"/>
    </row>
    <row r="29" spans="1:11" ht="15.75" x14ac:dyDescent="0.25">
      <c r="A29" s="30"/>
      <c r="B29" s="21" t="s">
        <v>48</v>
      </c>
      <c r="C29" s="11"/>
      <c r="D29" s="9">
        <v>40650.453999999998</v>
      </c>
      <c r="E29" s="9">
        <f>G30/1000</f>
        <v>0</v>
      </c>
      <c r="F29" s="68">
        <f>D29-E29</f>
        <v>40650.453999999998</v>
      </c>
      <c r="G29" s="59"/>
      <c r="H29" s="94"/>
      <c r="I29" s="97"/>
      <c r="J29" s="96"/>
    </row>
    <row r="30" spans="1:11" ht="15.75" x14ac:dyDescent="0.25">
      <c r="A30" s="30"/>
      <c r="B30" s="21" t="s">
        <v>46</v>
      </c>
      <c r="C30" s="11"/>
      <c r="D30" s="9">
        <v>1745.65</v>
      </c>
      <c r="E30" s="9">
        <f>G31/1000</f>
        <v>0</v>
      </c>
      <c r="F30" s="68">
        <f>D30-E30</f>
        <v>1745.65</v>
      </c>
      <c r="G30" s="59"/>
      <c r="H30" s="59"/>
      <c r="I30" s="97"/>
      <c r="J30" s="96"/>
    </row>
    <row r="31" spans="1:11" ht="31.5" x14ac:dyDescent="0.25">
      <c r="A31" s="30"/>
      <c r="B31" s="21" t="s">
        <v>47</v>
      </c>
      <c r="C31" s="11"/>
      <c r="D31" s="9">
        <v>50</v>
      </c>
      <c r="E31" s="9">
        <f>G32/1000</f>
        <v>0</v>
      </c>
      <c r="F31" s="68">
        <f>D31-E31</f>
        <v>50</v>
      </c>
      <c r="G31" s="59"/>
      <c r="H31" s="59"/>
      <c r="I31" s="97"/>
      <c r="J31" s="96"/>
    </row>
    <row r="32" spans="1:11" ht="47.25" x14ac:dyDescent="0.25">
      <c r="A32" s="30"/>
      <c r="B32" s="21" t="s">
        <v>49</v>
      </c>
      <c r="C32" s="11"/>
      <c r="D32" s="9">
        <v>100</v>
      </c>
      <c r="E32" s="9">
        <f>G33/1000</f>
        <v>0</v>
      </c>
      <c r="F32" s="68">
        <f>D32-E32</f>
        <v>100</v>
      </c>
      <c r="G32" s="59"/>
      <c r="H32" s="59"/>
      <c r="I32" s="97"/>
      <c r="J32" s="96"/>
    </row>
    <row r="33" spans="1:10" ht="47.25" x14ac:dyDescent="0.25">
      <c r="A33" s="30" t="s">
        <v>29</v>
      </c>
      <c r="B33" s="21" t="s">
        <v>42</v>
      </c>
      <c r="C33" s="11">
        <f>C35+C36+C37</f>
        <v>53242.9</v>
      </c>
      <c r="D33" s="35">
        <f>D35+D36+D37</f>
        <v>103103.3</v>
      </c>
      <c r="E33" s="35">
        <f t="shared" ref="E33:F33" si="4">E35+E36+E37</f>
        <v>0</v>
      </c>
      <c r="F33" s="77">
        <f t="shared" si="4"/>
        <v>103103.3</v>
      </c>
      <c r="G33" s="59"/>
      <c r="H33" s="59"/>
      <c r="I33" s="97"/>
      <c r="J33" s="96"/>
    </row>
    <row r="34" spans="1:10" ht="15.75" x14ac:dyDescent="0.25">
      <c r="A34" s="30"/>
      <c r="B34" s="21" t="s">
        <v>33</v>
      </c>
      <c r="C34" s="33"/>
      <c r="D34" s="9"/>
      <c r="E34" s="35"/>
      <c r="F34" s="70">
        <f>D33-E33</f>
        <v>103103.3</v>
      </c>
      <c r="G34" s="98"/>
      <c r="H34" s="98"/>
      <c r="I34" s="38"/>
      <c r="J34" s="96"/>
    </row>
    <row r="35" spans="1:10" ht="31.5" x14ac:dyDescent="0.25">
      <c r="A35" s="30"/>
      <c r="B35" s="21" t="s">
        <v>45</v>
      </c>
      <c r="C35" s="11">
        <v>18805</v>
      </c>
      <c r="D35" s="35">
        <f>41010</f>
        <v>41010</v>
      </c>
      <c r="E35" s="35">
        <f>G36/1000</f>
        <v>0</v>
      </c>
      <c r="F35" s="68">
        <f>D35-E35</f>
        <v>41010</v>
      </c>
      <c r="G35" s="59"/>
      <c r="H35" s="94"/>
      <c r="I35" s="95"/>
      <c r="J35" s="96"/>
    </row>
    <row r="36" spans="1:10" ht="15.75" x14ac:dyDescent="0.25">
      <c r="A36" s="30"/>
      <c r="B36" s="21" t="s">
        <v>41</v>
      </c>
      <c r="C36" s="11">
        <v>34248</v>
      </c>
      <c r="D36" s="35">
        <v>61679</v>
      </c>
      <c r="E36" s="35">
        <f>G37/1000</f>
        <v>0</v>
      </c>
      <c r="F36" s="68">
        <f>D36-E36</f>
        <v>61679</v>
      </c>
      <c r="G36" s="59"/>
      <c r="H36" s="98"/>
      <c r="I36" s="99"/>
      <c r="J36" s="96"/>
    </row>
    <row r="37" spans="1:10" ht="15.75" x14ac:dyDescent="0.25">
      <c r="A37" s="30"/>
      <c r="B37" s="21" t="s">
        <v>50</v>
      </c>
      <c r="C37" s="11">
        <v>189.9</v>
      </c>
      <c r="D37" s="9">
        <v>414.3</v>
      </c>
      <c r="E37" s="35">
        <f>G38/1000</f>
        <v>0</v>
      </c>
      <c r="F37" s="68">
        <f>D37-E37</f>
        <v>414.3</v>
      </c>
      <c r="G37" s="59"/>
      <c r="H37" s="98"/>
      <c r="I37" s="99"/>
      <c r="J37" s="96"/>
    </row>
    <row r="38" spans="1:10" ht="47.25" x14ac:dyDescent="0.25">
      <c r="A38" s="13" t="s">
        <v>24</v>
      </c>
      <c r="B38" s="21" t="s">
        <v>39</v>
      </c>
      <c r="C38" s="11">
        <f>C40+C41+C42</f>
        <v>34223.5</v>
      </c>
      <c r="D38" s="9">
        <f>SUM(D40:D42)</f>
        <v>0</v>
      </c>
      <c r="E38" s="35">
        <f t="shared" ref="E38:F38" si="5">E40+E41+E42</f>
        <v>0</v>
      </c>
      <c r="F38" s="77">
        <f t="shared" si="5"/>
        <v>0</v>
      </c>
      <c r="G38" s="99"/>
      <c r="H38" s="99"/>
      <c r="I38" s="99"/>
      <c r="J38" s="96"/>
    </row>
    <row r="39" spans="1:10" ht="15.75" x14ac:dyDescent="0.25">
      <c r="A39" s="13"/>
      <c r="B39" s="21" t="s">
        <v>33</v>
      </c>
      <c r="C39" s="33">
        <f>C40+C41+C42</f>
        <v>34223.5</v>
      </c>
      <c r="D39" s="9"/>
      <c r="E39" s="41"/>
      <c r="F39" s="78">
        <f>D38-E38</f>
        <v>0</v>
      </c>
      <c r="G39" s="38"/>
      <c r="H39" s="38"/>
      <c r="I39" s="38"/>
      <c r="J39" s="96"/>
    </row>
    <row r="40" spans="1:10" ht="31.5" x14ac:dyDescent="0.25">
      <c r="A40" s="3"/>
      <c r="B40" s="21" t="s">
        <v>44</v>
      </c>
      <c r="C40" s="11">
        <v>22205</v>
      </c>
      <c r="D40" s="9"/>
      <c r="E40" s="44"/>
      <c r="F40" s="79"/>
      <c r="G40" s="59"/>
      <c r="H40" s="59"/>
      <c r="I40" s="100"/>
      <c r="J40" s="96"/>
    </row>
    <row r="41" spans="1:10" ht="15.75" x14ac:dyDescent="0.25">
      <c r="A41" s="13"/>
      <c r="B41" s="21" t="s">
        <v>40</v>
      </c>
      <c r="C41" s="11">
        <v>11794.1</v>
      </c>
      <c r="D41" s="9">
        <f>I42/1000</f>
        <v>0</v>
      </c>
      <c r="E41" s="35">
        <f>G42/1000</f>
        <v>0</v>
      </c>
      <c r="F41" s="77">
        <f>D41-E41</f>
        <v>0</v>
      </c>
      <c r="G41" s="59"/>
      <c r="H41" s="59"/>
      <c r="I41" s="100"/>
      <c r="J41" s="96"/>
    </row>
    <row r="42" spans="1:10" ht="15.75" x14ac:dyDescent="0.25">
      <c r="A42" s="3"/>
      <c r="B42" s="21" t="s">
        <v>34</v>
      </c>
      <c r="C42" s="11">
        <v>224.4</v>
      </c>
      <c r="D42" s="9">
        <v>0</v>
      </c>
      <c r="E42" s="35"/>
      <c r="F42" s="77"/>
      <c r="G42" s="59"/>
      <c r="H42" s="59"/>
      <c r="I42" s="100"/>
      <c r="J42" s="96"/>
    </row>
    <row r="43" spans="1:10" ht="15.75" x14ac:dyDescent="0.25">
      <c r="C43" s="28"/>
      <c r="D43" s="61">
        <f>D23-D7</f>
        <v>17895.504000000015</v>
      </c>
      <c r="E43" s="38">
        <f>E7-E23</f>
        <v>85712.7</v>
      </c>
      <c r="F43" s="38"/>
      <c r="G43" s="48"/>
      <c r="H43" s="49"/>
      <c r="I43" s="50"/>
      <c r="J43" s="27"/>
    </row>
    <row r="44" spans="1:10" ht="15.75" x14ac:dyDescent="0.25">
      <c r="A44" s="37" t="s">
        <v>52</v>
      </c>
      <c r="B44" s="27" t="s">
        <v>53</v>
      </c>
      <c r="C44" s="28">
        <f>C35+C40</f>
        <v>41010</v>
      </c>
      <c r="E44" s="28">
        <f t="shared" ref="E44:F44" si="6">E35+E40</f>
        <v>0</v>
      </c>
      <c r="F44" s="28">
        <f t="shared" si="6"/>
        <v>41010</v>
      </c>
      <c r="G44" s="48"/>
      <c r="H44" s="49"/>
      <c r="I44" s="50"/>
      <c r="J44" s="27"/>
    </row>
    <row r="45" spans="1:10" ht="30" x14ac:dyDescent="0.25">
      <c r="A45" s="37"/>
      <c r="B45" s="46" t="s">
        <v>58</v>
      </c>
      <c r="C45" s="28">
        <f>C42+C37</f>
        <v>414.3</v>
      </c>
      <c r="E45" s="28">
        <f t="shared" ref="E45:F45" si="7">E42+E37</f>
        <v>0</v>
      </c>
      <c r="F45" s="28">
        <f t="shared" si="7"/>
        <v>414.3</v>
      </c>
      <c r="G45" s="56"/>
      <c r="H45" s="101"/>
      <c r="I45" s="50"/>
      <c r="J45" s="50"/>
    </row>
    <row r="46" spans="1:10" ht="15.75" x14ac:dyDescent="0.25">
      <c r="A46" s="37"/>
      <c r="B46" s="46" t="s">
        <v>59</v>
      </c>
      <c r="C46" s="39" t="s">
        <v>31</v>
      </c>
      <c r="D46" s="38"/>
      <c r="E46" s="31"/>
      <c r="F46" s="31"/>
      <c r="G46" s="19"/>
      <c r="H46" s="19"/>
      <c r="I46" s="32"/>
      <c r="J46" s="32"/>
    </row>
    <row r="47" spans="1:10" ht="15.75" x14ac:dyDescent="0.25">
      <c r="A47" s="37"/>
      <c r="B47" s="27"/>
      <c r="C47" s="63" t="e">
        <f>C48</f>
        <v>#REF!</v>
      </c>
      <c r="D47" s="38"/>
      <c r="E47" s="31"/>
      <c r="F47" s="31"/>
      <c r="G47" s="19"/>
      <c r="H47" s="19"/>
      <c r="I47" s="32"/>
      <c r="J47" s="32"/>
    </row>
    <row r="48" spans="1:10" ht="43.5" x14ac:dyDescent="0.25">
      <c r="A48" s="37"/>
      <c r="B48" s="62" t="s">
        <v>60</v>
      </c>
      <c r="C48" s="64" t="e">
        <f>C50+C51+C52+C53</f>
        <v>#REF!</v>
      </c>
      <c r="D48" s="38"/>
      <c r="E48" s="31"/>
      <c r="F48" s="31"/>
      <c r="G48" s="19"/>
      <c r="H48" s="19"/>
      <c r="I48" s="32"/>
      <c r="J48" s="32"/>
    </row>
    <row r="49" spans="1:10" ht="15.75" x14ac:dyDescent="0.25">
      <c r="A49" s="37"/>
      <c r="B49" s="62" t="s">
        <v>61</v>
      </c>
      <c r="C49" s="33" t="e">
        <f>#REF!/1000</f>
        <v>#REF!</v>
      </c>
      <c r="D49" s="38"/>
      <c r="E49" s="31"/>
      <c r="F49" s="31"/>
      <c r="G49" s="19"/>
      <c r="H49" s="19"/>
      <c r="I49" s="32"/>
      <c r="J49" s="32"/>
    </row>
    <row r="50" spans="1:10" ht="15.75" x14ac:dyDescent="0.25">
      <c r="A50" s="37"/>
      <c r="B50" s="65" t="s">
        <v>33</v>
      </c>
      <c r="C50" s="11" t="e">
        <f>#REF!/1000</f>
        <v>#REF!</v>
      </c>
      <c r="D50" s="38"/>
      <c r="E50" s="31"/>
      <c r="F50" s="31"/>
      <c r="G50" s="19"/>
      <c r="H50" s="19"/>
      <c r="I50" s="32"/>
      <c r="J50" s="32"/>
    </row>
    <row r="51" spans="1:10" ht="15.75" x14ac:dyDescent="0.25">
      <c r="A51" s="37"/>
      <c r="B51" s="66" t="s">
        <v>62</v>
      </c>
      <c r="C51" s="11" t="e">
        <f>#REF!/1000</f>
        <v>#REF!</v>
      </c>
      <c r="D51" s="38"/>
      <c r="E51" s="31"/>
      <c r="F51" s="31"/>
      <c r="G51" s="19"/>
      <c r="H51" s="19"/>
      <c r="I51" s="32"/>
      <c r="J51" s="32"/>
    </row>
    <row r="52" spans="1:10" ht="15.75" x14ac:dyDescent="0.25">
      <c r="A52" s="37"/>
      <c r="B52" s="66" t="s">
        <v>63</v>
      </c>
      <c r="C52" s="11" t="e">
        <f>#REF!/1000</f>
        <v>#REF!</v>
      </c>
      <c r="D52" s="38"/>
      <c r="E52" s="31"/>
      <c r="F52" s="31"/>
      <c r="G52" s="19"/>
      <c r="H52" s="21"/>
      <c r="I52" s="32"/>
      <c r="J52" s="32"/>
    </row>
    <row r="53" spans="1:10" ht="15.75" x14ac:dyDescent="0.25">
      <c r="A53" s="37"/>
      <c r="B53" s="66" t="s">
        <v>64</v>
      </c>
      <c r="C53" s="11" t="e">
        <f>#REF!/1000</f>
        <v>#REF!</v>
      </c>
      <c r="D53" s="38"/>
      <c r="E53" s="31"/>
      <c r="F53" s="31"/>
      <c r="G53" s="19"/>
      <c r="H53" s="19"/>
      <c r="I53" s="32"/>
      <c r="J53" s="32"/>
    </row>
    <row r="54" spans="1:10" ht="15.75" x14ac:dyDescent="0.25">
      <c r="A54" s="37"/>
      <c r="B54" s="66" t="s">
        <v>65</v>
      </c>
      <c r="E54" s="19"/>
      <c r="F54" s="19"/>
      <c r="G54" s="19"/>
      <c r="H54" s="19"/>
      <c r="I54" s="32"/>
      <c r="J54" s="32"/>
    </row>
    <row r="55" spans="1:10" x14ac:dyDescent="0.25">
      <c r="A55" s="19"/>
      <c r="B55" s="19"/>
      <c r="C55" s="36"/>
      <c r="D55" s="36"/>
      <c r="E55" s="19"/>
      <c r="F55" s="19"/>
      <c r="G55" s="19"/>
      <c r="H55" s="19"/>
      <c r="I55" s="32"/>
      <c r="J55" s="32"/>
    </row>
    <row r="56" spans="1:10" ht="15.75" x14ac:dyDescent="0.25">
      <c r="A56" s="19"/>
      <c r="B56" s="22" t="s">
        <v>66</v>
      </c>
      <c r="C56" s="36"/>
      <c r="D56" s="36"/>
      <c r="E56" s="19"/>
      <c r="F56" s="19"/>
      <c r="G56" s="19"/>
      <c r="H56" s="19"/>
      <c r="I56" s="32"/>
      <c r="J56" s="32"/>
    </row>
    <row r="57" spans="1:10" ht="15.75" x14ac:dyDescent="0.25">
      <c r="A57" s="19"/>
      <c r="B57" s="22"/>
      <c r="C57" s="19"/>
      <c r="D57" s="19"/>
      <c r="E57" s="19"/>
      <c r="F57" s="19"/>
      <c r="G57" s="19"/>
      <c r="H57" s="19"/>
      <c r="I57" s="32"/>
      <c r="J57" s="32"/>
    </row>
    <row r="58" spans="1:10" x14ac:dyDescent="0.25">
      <c r="A58" s="19"/>
      <c r="B58" s="19" t="s">
        <v>18</v>
      </c>
      <c r="C58" s="20">
        <f>C40+C35</f>
        <v>41010</v>
      </c>
      <c r="D58" s="20" t="e">
        <f>C58+#REF!+#REF!</f>
        <v>#REF!</v>
      </c>
      <c r="E58" s="19"/>
      <c r="F58" s="19"/>
      <c r="G58" s="19"/>
      <c r="H58" s="19"/>
      <c r="I58" s="32"/>
      <c r="J58" s="32"/>
    </row>
    <row r="59" spans="1:10" x14ac:dyDescent="0.25">
      <c r="A59" s="19"/>
      <c r="B59" s="19" t="s">
        <v>67</v>
      </c>
      <c r="C59" s="20">
        <f>C37+C42</f>
        <v>414.3</v>
      </c>
      <c r="D59" s="20" t="e">
        <f>C59+#REF!+#REF!</f>
        <v>#REF!</v>
      </c>
      <c r="E59" s="19"/>
      <c r="F59" s="19"/>
      <c r="G59" s="19"/>
      <c r="H59" s="19"/>
    </row>
    <row r="60" spans="1:10" x14ac:dyDescent="0.25">
      <c r="A60" s="19"/>
      <c r="B60" s="19" t="s">
        <v>68</v>
      </c>
      <c r="C60" s="20"/>
      <c r="D60" s="20" t="e">
        <f>C60+#REF!+#REF!</f>
        <v>#REF!</v>
      </c>
      <c r="E60" s="19"/>
      <c r="F60" s="19"/>
      <c r="G60" s="19"/>
      <c r="H60" s="19"/>
    </row>
    <row r="61" spans="1:10" x14ac:dyDescent="0.25">
      <c r="A61" s="19"/>
      <c r="B61" s="19" t="s">
        <v>69</v>
      </c>
      <c r="C61" s="20"/>
      <c r="D61" s="20"/>
      <c r="E61" s="19"/>
      <c r="F61" s="19"/>
      <c r="G61" s="19"/>
      <c r="H61" s="19"/>
    </row>
    <row r="62" spans="1:10" x14ac:dyDescent="0.25">
      <c r="A62" s="19"/>
      <c r="B62" s="19"/>
      <c r="C62" s="20"/>
      <c r="D62" s="20"/>
      <c r="E62" s="19"/>
      <c r="F62" s="19"/>
      <c r="G62" s="19"/>
      <c r="H62" s="19"/>
    </row>
    <row r="63" spans="1:10" x14ac:dyDescent="0.25">
      <c r="A63" s="19"/>
      <c r="C63" s="20"/>
      <c r="D63" s="20"/>
      <c r="E63" s="19"/>
      <c r="F63" s="19"/>
      <c r="G63" s="19"/>
      <c r="H63" s="19"/>
    </row>
    <row r="64" spans="1:10" x14ac:dyDescent="0.25">
      <c r="A64" s="19"/>
      <c r="B64" s="19"/>
      <c r="C64" s="20"/>
      <c r="D64" s="20"/>
      <c r="E64" s="19"/>
      <c r="F64" s="19"/>
      <c r="G64" s="19"/>
      <c r="H64" s="19"/>
    </row>
    <row r="65" spans="1:8" x14ac:dyDescent="0.25">
      <c r="A65" s="19"/>
      <c r="B65" s="19"/>
      <c r="C65" s="19"/>
      <c r="D65" s="19"/>
      <c r="E65" s="19"/>
      <c r="F65" s="19"/>
      <c r="G65" s="19"/>
      <c r="H65" s="19"/>
    </row>
    <row r="66" spans="1:8" x14ac:dyDescent="0.25">
      <c r="A66" s="19"/>
      <c r="B66" s="19"/>
      <c r="C66" s="36">
        <f>C23-C7</f>
        <v>0</v>
      </c>
      <c r="D66" s="36" t="e">
        <f>#REF!-#REF!</f>
        <v>#REF!</v>
      </c>
      <c r="E66" s="19"/>
      <c r="F66" s="19"/>
      <c r="G66" s="19"/>
      <c r="H66" s="19"/>
    </row>
    <row r="67" spans="1:8" x14ac:dyDescent="0.25">
      <c r="A67" s="19"/>
      <c r="G67" s="19"/>
      <c r="H67" s="19"/>
    </row>
  </sheetData>
  <mergeCells count="8">
    <mergeCell ref="F5:F6"/>
    <mergeCell ref="K10:M10"/>
    <mergeCell ref="D5:D6"/>
    <mergeCell ref="A1:D1"/>
    <mergeCell ref="A2:D2"/>
    <mergeCell ref="A3:D3"/>
    <mergeCell ref="C5:C6"/>
    <mergeCell ref="E5:E6"/>
  </mergeCells>
  <pageMargins left="0.70866141732283472" right="0.70866141732283472" top="0.74803149606299213" bottom="0.74803149606299213" header="0.31496062992125984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2018 год</vt:lpstr>
      <vt:lpstr>Лист1</vt:lpstr>
      <vt:lpstr>'2018 год'!Заголовки_для_печати</vt:lpstr>
      <vt:lpstr>'2018 год'!Область_печати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2019-04-26T03:11:39Z</dcterms:modified>
</cp:coreProperties>
</file>